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vkhen\My Drive\Colab Notebooks\Papers_ME_PhD\WP\Ch3\data\Matlab_rr_v16\"/>
    </mc:Choice>
  </mc:AlternateContent>
  <xr:revisionPtr revIDLastSave="0" documentId="13_ncr:1_{2C45A77A-7C44-4B71-86F0-2A6F0900EBD7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data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2" l="1"/>
  <c r="B3" i="2"/>
  <c r="C3" i="2"/>
  <c r="D3" i="2"/>
  <c r="E3" i="2"/>
  <c r="F3" i="2"/>
  <c r="G3" i="2"/>
  <c r="H3" i="2"/>
  <c r="A4" i="2"/>
  <c r="B4" i="2"/>
  <c r="C4" i="2"/>
  <c r="D4" i="2"/>
  <c r="E4" i="2"/>
  <c r="F4" i="2"/>
  <c r="G4" i="2"/>
  <c r="H4" i="2"/>
  <c r="A5" i="2"/>
  <c r="B5" i="2"/>
  <c r="C5" i="2"/>
  <c r="D5" i="2"/>
  <c r="E5" i="2"/>
  <c r="F5" i="2"/>
  <c r="G5" i="2"/>
  <c r="H5" i="2"/>
  <c r="A6" i="2"/>
  <c r="B6" i="2"/>
  <c r="C6" i="2"/>
  <c r="D6" i="2"/>
  <c r="E6" i="2"/>
  <c r="F6" i="2"/>
  <c r="G6" i="2"/>
  <c r="H6" i="2"/>
  <c r="A7" i="2"/>
  <c r="B7" i="2"/>
  <c r="C7" i="2"/>
  <c r="D7" i="2"/>
  <c r="E7" i="2"/>
  <c r="F7" i="2"/>
  <c r="G7" i="2"/>
  <c r="H7" i="2"/>
  <c r="A8" i="2"/>
  <c r="B8" i="2"/>
  <c r="C8" i="2"/>
  <c r="D8" i="2"/>
  <c r="E8" i="2"/>
  <c r="F8" i="2"/>
  <c r="G8" i="2"/>
  <c r="H8" i="2"/>
  <c r="A9" i="2"/>
  <c r="B9" i="2"/>
  <c r="C9" i="2"/>
  <c r="D9" i="2"/>
  <c r="E9" i="2"/>
  <c r="F9" i="2"/>
  <c r="G9" i="2"/>
  <c r="H9" i="2"/>
  <c r="A10" i="2"/>
  <c r="B10" i="2"/>
  <c r="C10" i="2"/>
  <c r="D10" i="2"/>
  <c r="E10" i="2"/>
  <c r="F10" i="2"/>
  <c r="G10" i="2"/>
  <c r="H10" i="2"/>
  <c r="A11" i="2"/>
  <c r="B11" i="2"/>
  <c r="C11" i="2"/>
  <c r="D11" i="2"/>
  <c r="E11" i="2"/>
  <c r="F11" i="2"/>
  <c r="G11" i="2"/>
  <c r="H11" i="2"/>
  <c r="A12" i="2"/>
  <c r="B12" i="2"/>
  <c r="C12" i="2"/>
  <c r="D12" i="2"/>
  <c r="E12" i="2"/>
  <c r="F12" i="2"/>
  <c r="G12" i="2"/>
  <c r="H12" i="2"/>
  <c r="A13" i="2"/>
  <c r="B13" i="2"/>
  <c r="C13" i="2"/>
  <c r="D13" i="2"/>
  <c r="E13" i="2"/>
  <c r="F13" i="2"/>
  <c r="G13" i="2"/>
  <c r="H13" i="2"/>
  <c r="A14" i="2"/>
  <c r="B14" i="2"/>
  <c r="C14" i="2"/>
  <c r="D14" i="2"/>
  <c r="E14" i="2"/>
  <c r="F14" i="2"/>
  <c r="G14" i="2"/>
  <c r="H14" i="2"/>
  <c r="A15" i="2"/>
  <c r="B15" i="2"/>
  <c r="C15" i="2"/>
  <c r="D15" i="2"/>
  <c r="E15" i="2"/>
  <c r="F15" i="2"/>
  <c r="G15" i="2"/>
  <c r="H15" i="2"/>
  <c r="A16" i="2"/>
  <c r="B16" i="2"/>
  <c r="C16" i="2"/>
  <c r="D16" i="2"/>
  <c r="E16" i="2"/>
  <c r="F16" i="2"/>
  <c r="G16" i="2"/>
  <c r="H16" i="2"/>
  <c r="A17" i="2"/>
  <c r="B17" i="2"/>
  <c r="C17" i="2"/>
  <c r="D17" i="2"/>
  <c r="E17" i="2"/>
  <c r="F17" i="2"/>
  <c r="G17" i="2"/>
  <c r="H17" i="2"/>
  <c r="A18" i="2"/>
  <c r="B18" i="2"/>
  <c r="C18" i="2"/>
  <c r="D18" i="2"/>
  <c r="E18" i="2"/>
  <c r="F18" i="2"/>
  <c r="G18" i="2"/>
  <c r="H18" i="2"/>
  <c r="A19" i="2"/>
  <c r="B19" i="2"/>
  <c r="C19" i="2"/>
  <c r="D19" i="2"/>
  <c r="E19" i="2"/>
  <c r="F19" i="2"/>
  <c r="G19" i="2"/>
  <c r="H19" i="2"/>
  <c r="A20" i="2"/>
  <c r="B20" i="2"/>
  <c r="C20" i="2"/>
  <c r="D20" i="2"/>
  <c r="E20" i="2"/>
  <c r="F20" i="2"/>
  <c r="G20" i="2"/>
  <c r="H20" i="2"/>
  <c r="A21" i="2"/>
  <c r="B21" i="2"/>
  <c r="C21" i="2"/>
  <c r="D21" i="2"/>
  <c r="E21" i="2"/>
  <c r="F21" i="2"/>
  <c r="G21" i="2"/>
  <c r="H21" i="2"/>
  <c r="A22" i="2"/>
  <c r="B22" i="2"/>
  <c r="C22" i="2"/>
  <c r="D22" i="2"/>
  <c r="E22" i="2"/>
  <c r="F22" i="2"/>
  <c r="G22" i="2"/>
  <c r="H22" i="2"/>
  <c r="A23" i="2"/>
  <c r="B23" i="2"/>
  <c r="C23" i="2"/>
  <c r="D23" i="2"/>
  <c r="E23" i="2"/>
  <c r="F23" i="2"/>
  <c r="G23" i="2"/>
  <c r="H23" i="2"/>
  <c r="A24" i="2"/>
  <c r="B24" i="2"/>
  <c r="C24" i="2"/>
  <c r="D24" i="2"/>
  <c r="E24" i="2"/>
  <c r="F24" i="2"/>
  <c r="G24" i="2"/>
  <c r="H24" i="2"/>
  <c r="A25" i="2"/>
  <c r="B25" i="2"/>
  <c r="C25" i="2"/>
  <c r="D25" i="2"/>
  <c r="E25" i="2"/>
  <c r="F25" i="2"/>
  <c r="G25" i="2"/>
  <c r="H25" i="2"/>
  <c r="A26" i="2"/>
  <c r="B26" i="2"/>
  <c r="C26" i="2"/>
  <c r="D26" i="2"/>
  <c r="E26" i="2"/>
  <c r="F26" i="2"/>
  <c r="G26" i="2"/>
  <c r="H26" i="2"/>
  <c r="A27" i="2"/>
  <c r="B27" i="2"/>
  <c r="C27" i="2"/>
  <c r="D27" i="2"/>
  <c r="E27" i="2"/>
  <c r="F27" i="2"/>
  <c r="G27" i="2"/>
  <c r="H27" i="2"/>
  <c r="H2" i="2"/>
  <c r="G2" i="2"/>
  <c r="C2" i="2"/>
  <c r="D2" i="2"/>
  <c r="E2" i="2"/>
  <c r="F2" i="2"/>
  <c r="B2" i="2"/>
  <c r="A2" i="2"/>
</calcChain>
</file>

<file path=xl/sharedStrings.xml><?xml version="1.0" encoding="utf-8"?>
<sst xmlns="http://schemas.openxmlformats.org/spreadsheetml/2006/main" count="34" uniqueCount="30">
  <si>
    <t>time</t>
  </si>
  <si>
    <t>dlY1</t>
  </si>
  <si>
    <t>dlC1</t>
  </si>
  <si>
    <t>dlINV1</t>
  </si>
  <si>
    <t>dlY2</t>
  </si>
  <si>
    <t>dlC2</t>
  </si>
  <si>
    <t>dlINV2</t>
  </si>
  <si>
    <t>CA_Y</t>
  </si>
  <si>
    <t>TB_Y</t>
  </si>
  <si>
    <t>SI_Y</t>
  </si>
  <si>
    <t>NT_Y</t>
  </si>
  <si>
    <t>FDI_Y</t>
  </si>
  <si>
    <t>SI_Y_1</t>
  </si>
  <si>
    <t>NT_Y_1</t>
  </si>
  <si>
    <t>FDI_Y_1</t>
  </si>
  <si>
    <t>dFDI_Y</t>
  </si>
  <si>
    <t>RMT_Y</t>
  </si>
  <si>
    <t>RMT_Y_1</t>
  </si>
  <si>
    <t>rgdpna</t>
  </si>
  <si>
    <t>rnna</t>
  </si>
  <si>
    <t>emp</t>
  </si>
  <si>
    <t>avh</t>
  </si>
  <si>
    <t>h</t>
  </si>
  <si>
    <t>alpha</t>
  </si>
  <si>
    <t>A</t>
  </si>
  <si>
    <t>gA</t>
  </si>
  <si>
    <t>year</t>
  </si>
  <si>
    <t>dlY</t>
  </si>
  <si>
    <t>dlC</t>
  </si>
  <si>
    <t>dlINV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</si>
</sst>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D338B-DBD6-497F-BB9D-A322310E9EE9}">
  <dimension ref="A1:H27"/>
  <sheetViews>
    <sheetView tabSelected="1" workbookViewId="0">
      <selection activeCell="A34" sqref="A34"/>
    </sheetView>
  </sheetViews>
  <sheetFormatPr defaultRowHeight="14.5" x14ac:dyDescent="0.35"/>
  <sheetData>
    <row r="1" spans="1:8" x14ac:dyDescent="0.35">
      <c r="A1" t="s">
        <v>26</v>
      </c>
      <c r="B1" t="s">
        <v>27</v>
      </c>
      <c r="C1" t="s">
        <v>28</v>
      </c>
      <c r="D1" t="s">
        <v>29</v>
      </c>
      <c r="E1" t="s">
        <v>7</v>
      </c>
      <c r="F1" t="s">
        <v>8</v>
      </c>
      <c r="G1" t="s">
        <v>10</v>
      </c>
      <c r="H1" t="s">
        <v>11</v>
      </c>
    </row>
    <row r="2" spans="1:8" x14ac:dyDescent="0.35">
      <c r="A2">
        <f>Sheet1!B3</f>
        <v>1994</v>
      </c>
      <c r="B2">
        <f>Sheet1!F3</f>
        <v>-0.42784322234334837</v>
      </c>
      <c r="C2">
        <f>Sheet1!G3</f>
        <v>4.8546231919821992E-2</v>
      </c>
      <c r="D2">
        <f>Sheet1!H3</f>
        <v>4.252109582267849E-3</v>
      </c>
      <c r="E2">
        <f>Sheet1!I3</f>
        <v>-5.6100172393697398E-2</v>
      </c>
      <c r="F2">
        <f>Sheet1!J3</f>
        <v>-0.12165784511430169</v>
      </c>
      <c r="G2">
        <f>Sheet1!L3</f>
        <v>7.1647729749294261E-3</v>
      </c>
      <c r="H2">
        <f>Sheet1!M3</f>
        <v>2.4682642898631871E-2</v>
      </c>
    </row>
    <row r="3" spans="1:8" x14ac:dyDescent="0.35">
      <c r="A3">
        <f>Sheet1!B4</f>
        <v>1995</v>
      </c>
      <c r="B3">
        <f>Sheet1!F4</f>
        <v>9.4432239082525626E-2</v>
      </c>
      <c r="C3">
        <f>Sheet1!G4</f>
        <v>7.7962232717844415E-2</v>
      </c>
      <c r="D3">
        <f>Sheet1!H4</f>
        <v>0.31382774373238931</v>
      </c>
      <c r="E3">
        <f>Sheet1!I4</f>
        <v>-5.3963644307065399E-2</v>
      </c>
      <c r="F3">
        <f>Sheet1!J4</f>
        <v>-0.11783660617401739</v>
      </c>
      <c r="G3">
        <f>Sheet1!L4</f>
        <v>5.8119164574114606E-3</v>
      </c>
      <c r="H3">
        <f>Sheet1!M4</f>
        <v>4.3821850088882418E-2</v>
      </c>
    </row>
    <row r="4" spans="1:8" x14ac:dyDescent="0.35">
      <c r="A4">
        <f>Sheet1!B5</f>
        <v>1996</v>
      </c>
      <c r="B4">
        <f>Sheet1!F5</f>
        <v>5.7301512137659223E-2</v>
      </c>
      <c r="C4">
        <f>Sheet1!G5</f>
        <v>9.0486290360104249E-2</v>
      </c>
      <c r="D4">
        <f>Sheet1!H5</f>
        <v>3.9671160290247087E-2</v>
      </c>
      <c r="E4">
        <f>Sheet1!I5</f>
        <v>-5.27277000305394E-2</v>
      </c>
      <c r="F4">
        <f>Sheet1!J5</f>
        <v>-0.13693802895978921</v>
      </c>
      <c r="G4">
        <f>Sheet1!L5</f>
        <v>5.7033748004910101E-3</v>
      </c>
      <c r="H4">
        <f>Sheet1!M5</f>
        <v>8.3725542071208039E-2</v>
      </c>
    </row>
    <row r="5" spans="1:8" x14ac:dyDescent="0.35">
      <c r="A5">
        <f>Sheet1!B6</f>
        <v>1997</v>
      </c>
      <c r="B5">
        <f>Sheet1!F6</f>
        <v>3.9284375291373408E-2</v>
      </c>
      <c r="C5">
        <f>Sheet1!G6</f>
        <v>-1.8206718728869479E-2</v>
      </c>
      <c r="D5">
        <f>Sheet1!H6</f>
        <v>0.1017396467891878</v>
      </c>
      <c r="E5">
        <f>Sheet1!I6</f>
        <v>-6.0956956457615098E-2</v>
      </c>
      <c r="F5">
        <f>Sheet1!J6</f>
        <v>-0.10326962227883719</v>
      </c>
      <c r="G5">
        <f>Sheet1!L6</f>
        <v>5.8081902294059157E-3</v>
      </c>
      <c r="H5">
        <f>Sheet1!M6</f>
        <v>5.9156417486499253E-2</v>
      </c>
    </row>
    <row r="6" spans="1:8" x14ac:dyDescent="0.35">
      <c r="A6">
        <f>Sheet1!B7</f>
        <v>1998</v>
      </c>
      <c r="B6">
        <f>Sheet1!F7</f>
        <v>4.5753482955234397E-2</v>
      </c>
      <c r="C6">
        <f>Sheet1!G7</f>
        <v>9.8551695421971175E-2</v>
      </c>
      <c r="D6">
        <f>Sheet1!H7</f>
        <v>-0.26708932966809579</v>
      </c>
      <c r="E6">
        <f>Sheet1!I7</f>
        <v>-5.5626621692316698E-2</v>
      </c>
      <c r="F6">
        <f>Sheet1!J7</f>
        <v>-0.13041817575307729</v>
      </c>
      <c r="G6">
        <f>Sheet1!L7</f>
        <v>4.3583799673295689E-2</v>
      </c>
      <c r="H6">
        <f>Sheet1!M7</f>
        <v>7.1474221137234867E-2</v>
      </c>
    </row>
    <row r="7" spans="1:8" x14ac:dyDescent="0.35">
      <c r="A7">
        <f>Sheet1!B8</f>
        <v>1999</v>
      </c>
      <c r="B7">
        <f>Sheet1!F8</f>
        <v>0.11960698133883341</v>
      </c>
      <c r="C7">
        <f>Sheet1!G8</f>
        <v>5.935449231906631E-2</v>
      </c>
      <c r="D7">
        <f>Sheet1!H8</f>
        <v>0.45143743129642289</v>
      </c>
      <c r="E7">
        <f>Sheet1!I8</f>
        <v>-5.3325332248021197E-2</v>
      </c>
      <c r="F7">
        <f>Sheet1!J8</f>
        <v>-0.13058493075418051</v>
      </c>
      <c r="G7">
        <f>Sheet1!L8</f>
        <v>4.2362731874376863E-2</v>
      </c>
      <c r="H7">
        <f>Sheet1!M8</f>
        <v>6.3443658177730788E-2</v>
      </c>
    </row>
    <row r="8" spans="1:8" x14ac:dyDescent="0.35">
      <c r="A8">
        <f>Sheet1!B9</f>
        <v>2000</v>
      </c>
      <c r="B8">
        <f>Sheet1!F9</f>
        <v>9.5251817388710691E-2</v>
      </c>
      <c r="C8">
        <f>Sheet1!G9</f>
        <v>4.8597176005987557E-2</v>
      </c>
      <c r="D8">
        <f>Sheet1!H9</f>
        <v>0.11941213436685059</v>
      </c>
      <c r="E8">
        <f>Sheet1!I9</f>
        <v>-3.7244539621016898E-2</v>
      </c>
      <c r="F8">
        <f>Sheet1!J9</f>
        <v>-0.1197836615610202</v>
      </c>
      <c r="G8">
        <f>Sheet1!L9</f>
        <v>4.6483176170522562E-2</v>
      </c>
      <c r="H8">
        <f>Sheet1!M9</f>
        <v>3.8836703890526743E-2</v>
      </c>
    </row>
    <row r="9" spans="1:8" x14ac:dyDescent="0.35">
      <c r="A9">
        <f>Sheet1!B10</f>
        <v>2001</v>
      </c>
      <c r="B9">
        <f>Sheet1!F10</f>
        <v>7.8334043493207162E-2</v>
      </c>
      <c r="C9">
        <f>Sheet1!G10</f>
        <v>2.243334132978347E-2</v>
      </c>
      <c r="D9">
        <f>Sheet1!H10</f>
        <v>0.173526281988412</v>
      </c>
      <c r="E9">
        <f>Sheet1!I10</f>
        <v>-2.2057709684224099E-2</v>
      </c>
      <c r="F9">
        <f>Sheet1!J10</f>
        <v>-8.6726043156751989E-2</v>
      </c>
      <c r="G9">
        <f>Sheet1!L10</f>
        <v>4.4066259341543818E-2</v>
      </c>
      <c r="H9">
        <f>Sheet1!M10</f>
        <v>3.5670044812744571E-2</v>
      </c>
    </row>
    <row r="10" spans="1:8" x14ac:dyDescent="0.35">
      <c r="A10">
        <f>Sheet1!B11</f>
        <v>2002</v>
      </c>
      <c r="B10">
        <f>Sheet1!F11</f>
        <v>6.371574058518803E-2</v>
      </c>
      <c r="C10">
        <f>Sheet1!G11</f>
        <v>5.7338276845779752E-2</v>
      </c>
      <c r="D10">
        <f>Sheet1!H11</f>
        <v>0.120264149526335</v>
      </c>
      <c r="E10">
        <f>Sheet1!I11</f>
        <v>-2.5048114708312499E-2</v>
      </c>
      <c r="F10">
        <f>Sheet1!J11</f>
        <v>-8.4517251290033429E-2</v>
      </c>
      <c r="G10">
        <f>Sheet1!L11</f>
        <v>4.4716789531362773E-2</v>
      </c>
      <c r="H10">
        <f>Sheet1!M11</f>
        <v>3.2464855086656468E-2</v>
      </c>
    </row>
    <row r="11" spans="1:8" x14ac:dyDescent="0.35">
      <c r="A11">
        <f>Sheet1!B12</f>
        <v>2003</v>
      </c>
      <c r="B11">
        <f>Sheet1!F12</f>
        <v>8.1634322447804664E-2</v>
      </c>
      <c r="C11">
        <f>Sheet1!G12</f>
        <v>7.7797342552091919E-2</v>
      </c>
      <c r="D11">
        <f>Sheet1!H12</f>
        <v>0.18918527769708859</v>
      </c>
      <c r="E11">
        <f>Sheet1!I12</f>
        <v>-5.0112842399514301E-2</v>
      </c>
      <c r="F11">
        <f>Sheet1!J12</f>
        <v>-0.1002951975804242</v>
      </c>
      <c r="G11">
        <f>Sheet1!L12</f>
        <v>4.220149842829065E-2</v>
      </c>
      <c r="H11">
        <f>Sheet1!M12</f>
        <v>1.5954424886015211E-2</v>
      </c>
    </row>
    <row r="12" spans="1:8" x14ac:dyDescent="0.35">
      <c r="A12">
        <f>Sheet1!B13</f>
        <v>2004</v>
      </c>
      <c r="B12">
        <f>Sheet1!F13</f>
        <v>9.8401114094546216E-2</v>
      </c>
      <c r="C12">
        <f>Sheet1!G13</f>
        <v>0.1176554981609783</v>
      </c>
      <c r="D12">
        <f>Sheet1!H13</f>
        <v>-9.8387589610815951E-2</v>
      </c>
      <c r="E12">
        <f>Sheet1!I13</f>
        <v>-3.4267285067108098E-2</v>
      </c>
      <c r="F12">
        <f>Sheet1!J13</f>
        <v>-7.3075761246227208E-2</v>
      </c>
      <c r="G12">
        <f>Sheet1!L13</f>
        <v>4.1018328940947549E-2</v>
      </c>
      <c r="H12">
        <f>Sheet1!M13</f>
        <v>2.2700827030573661E-2</v>
      </c>
    </row>
    <row r="13" spans="1:8" x14ac:dyDescent="0.35">
      <c r="A13">
        <f>Sheet1!B14</f>
        <v>2005</v>
      </c>
      <c r="B13">
        <f>Sheet1!F14</f>
        <v>0.1244283458241497</v>
      </c>
      <c r="C13">
        <f>Sheet1!G14</f>
        <v>0.11622132263083169</v>
      </c>
      <c r="D13">
        <f>Sheet1!H14</f>
        <v>0.26743726783251631</v>
      </c>
      <c r="E13">
        <f>Sheet1!I14</f>
        <v>-4.8782968078028413E-2</v>
      </c>
      <c r="F13">
        <f>Sheet1!J14</f>
        <v>-8.4853672447652531E-2</v>
      </c>
      <c r="G13">
        <f>Sheet1!L14</f>
        <v>3.6359021388994203E-2</v>
      </c>
      <c r="H13">
        <f>Sheet1!M14</f>
        <v>5.9574041085868418E-2</v>
      </c>
    </row>
    <row r="14" spans="1:8" x14ac:dyDescent="0.35">
      <c r="A14">
        <f>Sheet1!B15</f>
        <v>2006</v>
      </c>
      <c r="B14">
        <f>Sheet1!F15</f>
        <v>0.1022955765585003</v>
      </c>
      <c r="C14">
        <f>Sheet1!G15</f>
        <v>6.5345421536445514E-2</v>
      </c>
      <c r="D14">
        <f>Sheet1!H15</f>
        <v>0.2211213207081428</v>
      </c>
      <c r="E14">
        <f>Sheet1!I15</f>
        <v>-3.2148667319753403E-2</v>
      </c>
      <c r="F14">
        <f>Sheet1!J15</f>
        <v>-7.6729733429918803E-2</v>
      </c>
      <c r="G14">
        <f>Sheet1!L15</f>
        <v>3.4950670834782642E-2</v>
      </c>
      <c r="H14">
        <f>Sheet1!M15</f>
        <v>6.527202071479575E-2</v>
      </c>
    </row>
    <row r="15" spans="1:8" x14ac:dyDescent="0.35">
      <c r="A15">
        <f>Sheet1!B16</f>
        <v>2007</v>
      </c>
      <c r="B15">
        <f>Sheet1!F16</f>
        <v>9.724080506228816E-2</v>
      </c>
      <c r="C15">
        <f>Sheet1!G16</f>
        <v>5.9775320019948452E-2</v>
      </c>
      <c r="D15">
        <f>Sheet1!H16</f>
        <v>4.9622133150005958E-2</v>
      </c>
      <c r="E15">
        <f>Sheet1!I16</f>
        <v>-4.9000849619114301E-2</v>
      </c>
      <c r="F15">
        <f>Sheet1!J16</f>
        <v>-7.5483130311508231E-2</v>
      </c>
      <c r="G15">
        <f>Sheet1!L16</f>
        <v>3.2754748549970222E-2</v>
      </c>
      <c r="H15">
        <f>Sheet1!M16</f>
        <v>0.10026274275482421</v>
      </c>
    </row>
    <row r="16" spans="1:8" x14ac:dyDescent="0.35">
      <c r="A16">
        <f>Sheet1!B17</f>
        <v>2008</v>
      </c>
      <c r="B16">
        <f>Sheet1!F17</f>
        <v>6.477203269703935E-2</v>
      </c>
      <c r="C16">
        <f>Sheet1!G17</f>
        <v>0.1199478465085697</v>
      </c>
      <c r="D16">
        <f>Sheet1!H17</f>
        <v>0.148543047570417</v>
      </c>
      <c r="E16">
        <f>Sheet1!I17</f>
        <v>-7.9210030462575701E-2</v>
      </c>
      <c r="F16">
        <f>Sheet1!J17</f>
        <v>-9.2389290762553436E-2</v>
      </c>
      <c r="G16">
        <f>Sheet1!L17</f>
        <v>1.9997538275020921E-2</v>
      </c>
      <c r="H16">
        <f>Sheet1!M17</f>
        <v>7.676757934860147E-2</v>
      </c>
    </row>
    <row r="17" spans="1:8" x14ac:dyDescent="0.35">
      <c r="A17">
        <f>Sheet1!B18</f>
        <v>2009</v>
      </c>
      <c r="B17">
        <f>Sheet1!F18</f>
        <v>8.6659399164190631E-4</v>
      </c>
      <c r="C17">
        <f>Sheet1!G18</f>
        <v>-1.720717354583456E-3</v>
      </c>
      <c r="D17">
        <f>Sheet1!H18</f>
        <v>3.7662903067321452E-2</v>
      </c>
      <c r="E17">
        <f>Sheet1!I18</f>
        <v>-7.1277204595734306E-2</v>
      </c>
      <c r="F17">
        <f>Sheet1!J18</f>
        <v>-8.2597176705699216E-2</v>
      </c>
      <c r="G17">
        <f>Sheet1!L18</f>
        <v>1.4774975018375301E-2</v>
      </c>
      <c r="H17">
        <f>Sheet1!M18</f>
        <v>8.7438314806188563E-2</v>
      </c>
    </row>
    <row r="18" spans="1:8" x14ac:dyDescent="0.35">
      <c r="A18">
        <f>Sheet1!B19</f>
        <v>2010</v>
      </c>
      <c r="B18">
        <f>Sheet1!F19</f>
        <v>5.7920532121563888E-2</v>
      </c>
      <c r="C18">
        <f>Sheet1!G19</f>
        <v>8.4042454693712187E-2</v>
      </c>
      <c r="D18">
        <f>Sheet1!H19</f>
        <v>-8.2441459022462027E-2</v>
      </c>
      <c r="E18">
        <f>Sheet1!I19</f>
        <v>-8.7257933039603691E-2</v>
      </c>
      <c r="F18">
        <f>Sheet1!J19</f>
        <v>-0.1489477773406287</v>
      </c>
      <c r="G18">
        <f>Sheet1!L19</f>
        <v>5.5618494557488657E-2</v>
      </c>
      <c r="H18">
        <f>Sheet1!M19</f>
        <v>0.123083213818295</v>
      </c>
    </row>
    <row r="19" spans="1:8" x14ac:dyDescent="0.35">
      <c r="A19">
        <f>Sheet1!B20</f>
        <v>2011</v>
      </c>
      <c r="B19">
        <f>Sheet1!F20</f>
        <v>6.8308623604412588E-2</v>
      </c>
      <c r="C19">
        <f>Sheet1!G20</f>
        <v>9.9084751760397438E-2</v>
      </c>
      <c r="D19">
        <f>Sheet1!H20</f>
        <v>9.3307516188811945E-2</v>
      </c>
      <c r="E19">
        <f>Sheet1!I20</f>
        <v>-7.9961803617202801E-2</v>
      </c>
      <c r="F19">
        <f>Sheet1!J20</f>
        <v>-0.13756452547411979</v>
      </c>
      <c r="G19">
        <f>Sheet1!L20</f>
        <v>5.4674390969920883E-2</v>
      </c>
      <c r="H19">
        <f>Sheet1!M20</f>
        <v>0.1176751674648467</v>
      </c>
    </row>
    <row r="20" spans="1:8" x14ac:dyDescent="0.35">
      <c r="A20">
        <f>Sheet1!B21</f>
        <v>2012</v>
      </c>
      <c r="B20">
        <f>Sheet1!F21</f>
        <v>7.0582831546424529E-2</v>
      </c>
      <c r="C20">
        <f>Sheet1!G21</f>
        <v>4.5343865811940283E-2</v>
      </c>
      <c r="D20">
        <f>Sheet1!H21</f>
        <v>0.15128103243541349</v>
      </c>
      <c r="E20">
        <f>Sheet1!I21</f>
        <v>-8.62837867857527E-2</v>
      </c>
      <c r="F20">
        <f>Sheet1!J21</f>
        <v>-0.13714692034290821</v>
      </c>
      <c r="G20">
        <f>Sheet1!L21</f>
        <v>6.0663478588620222E-2</v>
      </c>
      <c r="H20">
        <f>Sheet1!M21</f>
        <v>0.13888296711788439</v>
      </c>
    </row>
    <row r="21" spans="1:8" x14ac:dyDescent="0.35">
      <c r="A21">
        <f>Sheet1!B22</f>
        <v>2013</v>
      </c>
      <c r="B21">
        <f>Sheet1!F22</f>
        <v>7.0986424428692629E-2</v>
      </c>
      <c r="C21">
        <f>Sheet1!G22</f>
        <v>5.6017810225025499E-2</v>
      </c>
      <c r="D21">
        <f>Sheet1!H22</f>
        <v>0.13206457711569899</v>
      </c>
      <c r="E21">
        <f>Sheet1!I22</f>
        <v>-8.5087062463214291E-2</v>
      </c>
      <c r="F21">
        <f>Sheet1!J22</f>
        <v>-0.12691184451777379</v>
      </c>
      <c r="G21">
        <f>Sheet1!L22</f>
        <v>6.184053679177226E-2</v>
      </c>
      <c r="H21">
        <f>Sheet1!M22</f>
        <v>0.13174438542076369</v>
      </c>
    </row>
    <row r="22" spans="1:8" x14ac:dyDescent="0.35">
      <c r="A22">
        <f>Sheet1!B23</f>
        <v>2014</v>
      </c>
      <c r="B22">
        <f>Sheet1!F23</f>
        <v>6.8990201756989222E-2</v>
      </c>
      <c r="C22">
        <f>Sheet1!G23</f>
        <v>4.3920897203907572E-2</v>
      </c>
      <c r="D22">
        <f>Sheet1!H23</f>
        <v>8.3917889004982982E-2</v>
      </c>
      <c r="E22">
        <f>Sheet1!I23</f>
        <v>-8.6459818335400007E-2</v>
      </c>
      <c r="F22">
        <f>Sheet1!J23</f>
        <v>-0.12730926549371599</v>
      </c>
      <c r="G22">
        <f>Sheet1!L23</f>
        <v>6.1315218290577747E-2</v>
      </c>
      <c r="H22">
        <f>Sheet1!M23</f>
        <v>0.1060557373365625</v>
      </c>
    </row>
    <row r="23" spans="1:8" x14ac:dyDescent="0.35">
      <c r="A23">
        <f>Sheet1!B24</f>
        <v>2015</v>
      </c>
      <c r="B23">
        <f>Sheet1!F24</f>
        <v>6.7338950782023232E-2</v>
      </c>
      <c r="C23">
        <f>Sheet1!G24</f>
        <v>5.7564446392703417E-2</v>
      </c>
      <c r="D23">
        <f>Sheet1!H24</f>
        <v>9.44764628566368E-2</v>
      </c>
      <c r="E23">
        <f>Sheet1!I24</f>
        <v>-8.8556886508973295E-2</v>
      </c>
      <c r="F23">
        <f>Sheet1!J24</f>
        <v>-0.12390649921853771</v>
      </c>
      <c r="G23">
        <f>Sheet1!L24</f>
        <v>6.1503012266897347E-2</v>
      </c>
      <c r="H23">
        <f>Sheet1!M24</f>
        <v>9.6124515631707083E-2</v>
      </c>
    </row>
    <row r="24" spans="1:8" x14ac:dyDescent="0.35">
      <c r="A24">
        <f>Sheet1!B25</f>
        <v>2016</v>
      </c>
      <c r="B24">
        <f>Sheet1!F25</f>
        <v>6.703522028644926E-2</v>
      </c>
      <c r="C24">
        <f>Sheet1!G25</f>
        <v>6.5271823376445326E-2</v>
      </c>
      <c r="D24">
        <f>Sheet1!H25</f>
        <v>9.4924275110937373E-2</v>
      </c>
      <c r="E24">
        <f>Sheet1!I25</f>
        <v>-8.6604578794029607E-2</v>
      </c>
      <c r="F24">
        <f>Sheet1!J25</f>
        <v>-0.1121102107104515</v>
      </c>
      <c r="G24">
        <f>Sheet1!L25</f>
        <v>5.2707444660218768E-2</v>
      </c>
      <c r="H24">
        <f>Sheet1!M25</f>
        <v>0.119741797822003</v>
      </c>
    </row>
    <row r="25" spans="1:8" x14ac:dyDescent="0.35">
      <c r="A25">
        <f>Sheet1!B26</f>
        <v>2017</v>
      </c>
      <c r="B25">
        <f>Sheet1!F26</f>
        <v>6.7629710665791265E-2</v>
      </c>
      <c r="C25">
        <f>Sheet1!G26</f>
        <v>4.4648326130850791E-2</v>
      </c>
      <c r="D25">
        <f>Sheet1!H26</f>
        <v>5.8228264532594658E-2</v>
      </c>
      <c r="E25">
        <f>Sheet1!I26</f>
        <v>-8.1494653233723402E-2</v>
      </c>
      <c r="F25">
        <f>Sheet1!J26</f>
        <v>-0.1088870336420155</v>
      </c>
      <c r="G25">
        <f>Sheet1!L26</f>
        <v>5.4048890111118707E-2</v>
      </c>
      <c r="H25">
        <f>Sheet1!M26</f>
        <v>0.12053939110798099</v>
      </c>
    </row>
    <row r="26" spans="1:8" x14ac:dyDescent="0.35">
      <c r="A26">
        <f>Sheet1!B27</f>
        <v>2018</v>
      </c>
      <c r="B26">
        <f>Sheet1!F27</f>
        <v>7.2033822370766387E-2</v>
      </c>
      <c r="C26">
        <f>Sheet1!G27</f>
        <v>6.3883182188423149E-2</v>
      </c>
      <c r="D26">
        <f>Sheet1!H27</f>
        <v>0.14112975063309111</v>
      </c>
      <c r="E26">
        <f>Sheet1!I27</f>
        <v>-0.117841263423208</v>
      </c>
      <c r="F26">
        <f>Sheet1!J27</f>
        <v>-0.1403558945504097</v>
      </c>
      <c r="G26">
        <f>Sheet1!L27</f>
        <v>5.3002218373914591E-2</v>
      </c>
      <c r="H26">
        <f>Sheet1!M27</f>
        <v>0.12570001674578729</v>
      </c>
    </row>
    <row r="27" spans="1:8" x14ac:dyDescent="0.35">
      <c r="A27">
        <f>Sheet1!B28</f>
        <v>2019</v>
      </c>
      <c r="B27">
        <f>Sheet1!F28</f>
        <v>6.8164192929451417E-2</v>
      </c>
      <c r="C27">
        <f>Sheet1!G28</f>
        <v>5.8802597871981277E-2</v>
      </c>
      <c r="D27">
        <f>Sheet1!H28</f>
        <v>0.12699524711419491</v>
      </c>
      <c r="E27">
        <f>Sheet1!I28</f>
        <v>-0.108182168533939</v>
      </c>
      <c r="F27">
        <f>Sheet1!J28</f>
        <v>-0.16401692659478151</v>
      </c>
      <c r="G27">
        <f>Sheet1!L28</f>
        <v>9.6775183092073586E-2</v>
      </c>
      <c r="H27">
        <f>Sheet1!M28</f>
        <v>0.13146089473503519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8"/>
  <sheetViews>
    <sheetView workbookViewId="0"/>
  </sheetViews>
  <sheetFormatPr defaultRowHeight="14.5" x14ac:dyDescent="0.35"/>
  <sheetData>
    <row r="1" spans="1:27" x14ac:dyDescent="0.3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</row>
    <row r="2" spans="1:27" x14ac:dyDescent="0.35">
      <c r="A2" s="1">
        <v>0</v>
      </c>
      <c r="B2">
        <v>1993</v>
      </c>
      <c r="I2">
        <v>-4.1015458933476197E-2</v>
      </c>
      <c r="J2">
        <v>-9.6300012979449415E-2</v>
      </c>
      <c r="K2">
        <v>6.1648300508159899E-2</v>
      </c>
      <c r="M2">
        <v>2.1361412398870971E-2</v>
      </c>
      <c r="R2">
        <v>-2.1312472646867059E-3</v>
      </c>
      <c r="T2">
        <v>11243.572265625</v>
      </c>
      <c r="U2">
        <v>16341.1376953125</v>
      </c>
      <c r="V2">
        <v>4.0185980796813956</v>
      </c>
      <c r="W2">
        <v>2190.643665818784</v>
      </c>
      <c r="X2">
        <v>8803.3164287255786</v>
      </c>
      <c r="Y2">
        <v>0.42299375</v>
      </c>
      <c r="Z2">
        <v>0.89382678598712761</v>
      </c>
    </row>
    <row r="3" spans="1:27" x14ac:dyDescent="0.35">
      <c r="A3" s="1">
        <v>1</v>
      </c>
      <c r="B3">
        <v>1994</v>
      </c>
      <c r="C3">
        <v>-0.46547264512288861</v>
      </c>
      <c r="D3">
        <v>1.0916809140278261E-2</v>
      </c>
      <c r="E3">
        <v>-3.3377313197270553E-2</v>
      </c>
      <c r="F3">
        <v>-0.42784322234334837</v>
      </c>
      <c r="G3">
        <v>4.8546231919821992E-2</v>
      </c>
      <c r="H3">
        <v>4.252109582267849E-3</v>
      </c>
      <c r="I3">
        <v>-5.6100172393697398E-2</v>
      </c>
      <c r="J3">
        <v>-0.12165784511430169</v>
      </c>
      <c r="K3">
        <v>8.2394889211688402E-2</v>
      </c>
      <c r="L3">
        <v>7.1647729749294261E-3</v>
      </c>
      <c r="M3">
        <v>2.4682642898631871E-2</v>
      </c>
      <c r="P3">
        <v>2.1361412398870971E-2</v>
      </c>
      <c r="Q3">
        <v>3.3212304997609012E-3</v>
      </c>
      <c r="R3">
        <v>-9.708267312964031E-3</v>
      </c>
      <c r="S3">
        <v>-2.1312472646867059E-3</v>
      </c>
      <c r="T3">
        <v>12106.55078125</v>
      </c>
      <c r="U3">
        <v>17074.025390625</v>
      </c>
      <c r="V3">
        <v>4.1806097030639648</v>
      </c>
      <c r="W3">
        <v>2160.6579436194729</v>
      </c>
      <c r="X3">
        <v>9032.8675640978036</v>
      </c>
      <c r="Y3">
        <v>0.42299375</v>
      </c>
      <c r="Z3">
        <v>0.92821081738840772</v>
      </c>
      <c r="AA3">
        <v>3.7746876187058118E-2</v>
      </c>
    </row>
    <row r="4" spans="1:27" x14ac:dyDescent="0.35">
      <c r="A4" s="1">
        <v>2</v>
      </c>
      <c r="B4">
        <v>1995</v>
      </c>
      <c r="C4">
        <v>6.8157155142039016E-2</v>
      </c>
      <c r="D4">
        <v>5.1687148777354253E-2</v>
      </c>
      <c r="E4">
        <v>0.28755265979189742</v>
      </c>
      <c r="F4">
        <v>9.4432239082525626E-2</v>
      </c>
      <c r="G4">
        <v>7.7962232717844415E-2</v>
      </c>
      <c r="H4">
        <v>0.31382774373238931</v>
      </c>
      <c r="I4">
        <v>-5.3963644307065399E-2</v>
      </c>
      <c r="J4">
        <v>-0.11783660617401739</v>
      </c>
      <c r="K4">
        <v>8.0495042935148739E-2</v>
      </c>
      <c r="L4">
        <v>5.8119164574114606E-3</v>
      </c>
      <c r="M4">
        <v>4.3821850088882418E-2</v>
      </c>
      <c r="N4">
        <v>7.1647729749294261E-3</v>
      </c>
      <c r="O4">
        <v>7.1647729749294261E-3</v>
      </c>
      <c r="P4">
        <v>2.4682642898631871E-2</v>
      </c>
      <c r="Q4">
        <v>1.9139207190250539E-2</v>
      </c>
      <c r="R4">
        <v>-1.174007124397115E-2</v>
      </c>
      <c r="S4">
        <v>-9.708267312964031E-3</v>
      </c>
      <c r="T4">
        <v>12823.4814453125</v>
      </c>
      <c r="U4">
        <v>18563.42578125</v>
      </c>
      <c r="V4">
        <v>4.3144364356994629</v>
      </c>
      <c r="W4">
        <v>2187.281321468919</v>
      </c>
      <c r="X4">
        <v>9436.8862284703719</v>
      </c>
      <c r="Y4">
        <v>0.42299375</v>
      </c>
      <c r="Z4">
        <v>0.91967805655673651</v>
      </c>
      <c r="AA4">
        <v>-9.2352106210113749E-3</v>
      </c>
    </row>
    <row r="5" spans="1:27" x14ac:dyDescent="0.35">
      <c r="A5" s="1">
        <v>3</v>
      </c>
      <c r="B5">
        <v>1996</v>
      </c>
      <c r="C5">
        <v>3.3494186152870142E-2</v>
      </c>
      <c r="D5">
        <v>6.6678964375318728E-2</v>
      </c>
      <c r="E5">
        <v>1.5863834305463339E-2</v>
      </c>
      <c r="F5">
        <v>5.7301512137659223E-2</v>
      </c>
      <c r="G5">
        <v>9.0486290360104249E-2</v>
      </c>
      <c r="H5">
        <v>3.9671160290247087E-2</v>
      </c>
      <c r="I5">
        <v>-5.27277000305394E-2</v>
      </c>
      <c r="J5">
        <v>-0.13693802895978921</v>
      </c>
      <c r="K5">
        <v>0.1086492899493537</v>
      </c>
      <c r="L5">
        <v>5.7033748004910101E-3</v>
      </c>
      <c r="M5">
        <v>8.3725542071208039E-2</v>
      </c>
      <c r="N5">
        <v>5.8119164574114606E-3</v>
      </c>
      <c r="O5">
        <v>5.8119164574114606E-3</v>
      </c>
      <c r="P5">
        <v>4.3821850088882418E-2</v>
      </c>
      <c r="Q5">
        <v>3.9903691982325622E-2</v>
      </c>
      <c r="R5">
        <v>-1.8707069345610519E-2</v>
      </c>
      <c r="S5">
        <v>-1.174007124397115E-2</v>
      </c>
      <c r="T5">
        <v>13413.3837890625</v>
      </c>
      <c r="U5">
        <v>19831.107421875</v>
      </c>
      <c r="V5">
        <v>4.4484529495239258</v>
      </c>
      <c r="W5">
        <v>2191.9963317307011</v>
      </c>
      <c r="X5">
        <v>9750.9925472330615</v>
      </c>
      <c r="Y5">
        <v>0.42299375</v>
      </c>
      <c r="Z5">
        <v>0.91327079828266911</v>
      </c>
      <c r="AA5">
        <v>-6.9912309387049898E-3</v>
      </c>
    </row>
    <row r="6" spans="1:27" x14ac:dyDescent="0.35">
      <c r="A6" s="1">
        <v>4</v>
      </c>
      <c r="B6">
        <v>1997</v>
      </c>
      <c r="C6">
        <v>1.7265708488320541E-2</v>
      </c>
      <c r="D6">
        <v>-4.0225385531922342E-2</v>
      </c>
      <c r="E6">
        <v>7.9720979986131368E-2</v>
      </c>
      <c r="F6">
        <v>3.9284375291373408E-2</v>
      </c>
      <c r="G6">
        <v>-1.8206718728869479E-2</v>
      </c>
      <c r="H6">
        <v>0.1017396467891878</v>
      </c>
      <c r="I6">
        <v>-6.0956956457615098E-2</v>
      </c>
      <c r="J6">
        <v>-0.10326962227883719</v>
      </c>
      <c r="K6">
        <v>5.4655070058709669E-2</v>
      </c>
      <c r="L6">
        <v>5.8081902294059157E-3</v>
      </c>
      <c r="M6">
        <v>5.9156417486499253E-2</v>
      </c>
      <c r="N6">
        <v>5.7033748004910101E-3</v>
      </c>
      <c r="O6">
        <v>5.7033748004910101E-3</v>
      </c>
      <c r="P6">
        <v>8.3725542071208039E-2</v>
      </c>
      <c r="Q6">
        <v>-2.456912458470879E-2</v>
      </c>
      <c r="R6">
        <v>-7.8700977608450167E-3</v>
      </c>
      <c r="S6">
        <v>-1.8707069345610519E-2</v>
      </c>
      <c r="T6">
        <v>14167.189453125</v>
      </c>
      <c r="U6">
        <v>21385.357421875</v>
      </c>
      <c r="V6">
        <v>4.6335411071777344</v>
      </c>
      <c r="W6">
        <v>2202.3345723693028</v>
      </c>
      <c r="X6">
        <v>10204.60777283186</v>
      </c>
      <c r="Y6">
        <v>0.42299375</v>
      </c>
      <c r="Z6">
        <v>0.90590701626899173</v>
      </c>
      <c r="AA6">
        <v>-8.0957696099461934E-3</v>
      </c>
    </row>
    <row r="7" spans="1:27" x14ac:dyDescent="0.35">
      <c r="A7" s="1">
        <v>5</v>
      </c>
      <c r="B7">
        <v>1998</v>
      </c>
      <c r="C7">
        <v>2.5189870199987752E-2</v>
      </c>
      <c r="D7">
        <v>7.7988082666724523E-2</v>
      </c>
      <c r="E7">
        <v>-0.28765294242334249</v>
      </c>
      <c r="F7">
        <v>4.5753482955234397E-2</v>
      </c>
      <c r="G7">
        <v>9.8551695421971175E-2</v>
      </c>
      <c r="H7">
        <v>-0.26708932966809579</v>
      </c>
      <c r="I7">
        <v>-5.5626621692316698E-2</v>
      </c>
      <c r="J7">
        <v>-0.13041817575307729</v>
      </c>
      <c r="K7">
        <v>9.4040091569928083E-2</v>
      </c>
      <c r="L7">
        <v>4.3583799673295689E-2</v>
      </c>
      <c r="M7">
        <v>7.1474221137234867E-2</v>
      </c>
      <c r="N7">
        <v>5.8081902294059157E-3</v>
      </c>
      <c r="O7">
        <v>5.8081902294059157E-3</v>
      </c>
      <c r="P7">
        <v>5.9156417486499253E-2</v>
      </c>
      <c r="Q7">
        <v>1.231780365073561E-2</v>
      </c>
      <c r="R7">
        <v>9.7102141919180839E-3</v>
      </c>
      <c r="S7">
        <v>-7.8700977608450167E-3</v>
      </c>
      <c r="T7">
        <v>14876.828125</v>
      </c>
      <c r="U7">
        <v>22737.130859375</v>
      </c>
      <c r="V7">
        <v>4.8462457656860352</v>
      </c>
      <c r="W7">
        <v>2239.2913548522579</v>
      </c>
      <c r="X7">
        <v>10852.156246590101</v>
      </c>
      <c r="Y7">
        <v>0.42299375</v>
      </c>
      <c r="Z7">
        <v>0.8946405467105405</v>
      </c>
      <c r="AA7">
        <v>-1.2514655911058881E-2</v>
      </c>
    </row>
    <row r="8" spans="1:27" x14ac:dyDescent="0.35">
      <c r="A8" s="1">
        <v>6</v>
      </c>
      <c r="B8">
        <v>1999</v>
      </c>
      <c r="C8">
        <v>0.1000944656043519</v>
      </c>
      <c r="D8">
        <v>3.9841976584584771E-2</v>
      </c>
      <c r="E8">
        <v>0.43192491556194312</v>
      </c>
      <c r="F8">
        <v>0.11960698133883341</v>
      </c>
      <c r="G8">
        <v>5.935449231906631E-2</v>
      </c>
      <c r="H8">
        <v>0.45143743129642289</v>
      </c>
      <c r="I8">
        <v>-5.3325332248021197E-2</v>
      </c>
      <c r="J8">
        <v>-0.13058493075418051</v>
      </c>
      <c r="K8">
        <v>0.1052923925227407</v>
      </c>
      <c r="L8">
        <v>4.2362731874376863E-2</v>
      </c>
      <c r="M8">
        <v>6.3443658177730788E-2</v>
      </c>
      <c r="N8">
        <v>4.3583799673295689E-2</v>
      </c>
      <c r="O8">
        <v>4.3583799673295689E-2</v>
      </c>
      <c r="P8">
        <v>7.1474221137234867E-2</v>
      </c>
      <c r="Q8">
        <v>-8.0305629595040784E-3</v>
      </c>
      <c r="R8">
        <v>8.0170275954983897E-3</v>
      </c>
      <c r="S8">
        <v>9.7102141919180839E-3</v>
      </c>
      <c r="T8">
        <v>16648.62109375</v>
      </c>
      <c r="U8">
        <v>24911.3984375</v>
      </c>
      <c r="V8">
        <v>5.0715513229370117</v>
      </c>
      <c r="W8">
        <v>2265.4268071238248</v>
      </c>
      <c r="X8">
        <v>11489.228320685799</v>
      </c>
      <c r="Y8">
        <v>0.42299375</v>
      </c>
      <c r="Z8">
        <v>0.92715303974739982</v>
      </c>
      <c r="AA8">
        <v>3.569662954559355E-2</v>
      </c>
    </row>
    <row r="9" spans="1:27" x14ac:dyDescent="0.35">
      <c r="A9" s="1">
        <v>7</v>
      </c>
      <c r="B9">
        <v>2000</v>
      </c>
      <c r="C9">
        <v>7.6945335599750919E-2</v>
      </c>
      <c r="D9">
        <v>3.0290694217027792E-2</v>
      </c>
      <c r="E9">
        <v>0.10110565257789079</v>
      </c>
      <c r="F9">
        <v>9.5251817388710691E-2</v>
      </c>
      <c r="G9">
        <v>4.8597176005987557E-2</v>
      </c>
      <c r="H9">
        <v>0.11941213436685059</v>
      </c>
      <c r="I9">
        <v>-3.7244539621016898E-2</v>
      </c>
      <c r="J9">
        <v>-0.1197836615610202</v>
      </c>
      <c r="K9">
        <v>0.1162403148944333</v>
      </c>
      <c r="L9">
        <v>4.6483176170522562E-2</v>
      </c>
      <c r="M9">
        <v>3.8836703890526743E-2</v>
      </c>
      <c r="N9">
        <v>4.2362731874376863E-2</v>
      </c>
      <c r="O9">
        <v>4.2362731874376863E-2</v>
      </c>
      <c r="P9">
        <v>6.3443658177730788E-2</v>
      </c>
      <c r="Q9">
        <v>-2.4606954287204049E-2</v>
      </c>
      <c r="R9">
        <v>1.176292471918928E-2</v>
      </c>
      <c r="S9">
        <v>8.0170275954983897E-3</v>
      </c>
      <c r="T9">
        <v>18108.28515625</v>
      </c>
      <c r="U9">
        <v>27724.181640625</v>
      </c>
      <c r="V9">
        <v>5.2263903617858887</v>
      </c>
      <c r="W9">
        <v>2296.8908039997259</v>
      </c>
      <c r="X9">
        <v>12004.447960098811</v>
      </c>
      <c r="Y9">
        <v>0.42299375</v>
      </c>
      <c r="Z9">
        <v>0.9306444992087155</v>
      </c>
      <c r="AA9">
        <v>3.758712667759415E-3</v>
      </c>
    </row>
    <row r="10" spans="1:27" x14ac:dyDescent="0.35">
      <c r="A10" s="1">
        <v>8</v>
      </c>
      <c r="B10">
        <v>2001</v>
      </c>
      <c r="C10">
        <v>6.0395900153380921E-2</v>
      </c>
      <c r="D10">
        <v>4.4951979899572336E-3</v>
      </c>
      <c r="E10">
        <v>0.15558813864858581</v>
      </c>
      <c r="F10">
        <v>7.8334043493207162E-2</v>
      </c>
      <c r="G10">
        <v>2.243334132978347E-2</v>
      </c>
      <c r="H10">
        <v>0.173526281988412</v>
      </c>
      <c r="I10">
        <v>-2.2057709684224099E-2</v>
      </c>
      <c r="J10">
        <v>-8.6726043156751989E-2</v>
      </c>
      <c r="K10">
        <v>9.928085994046193E-2</v>
      </c>
      <c r="L10">
        <v>4.4066259341543818E-2</v>
      </c>
      <c r="M10">
        <v>3.5670044812744571E-2</v>
      </c>
      <c r="N10">
        <v>4.6483176170522562E-2</v>
      </c>
      <c r="O10">
        <v>4.6483176170522562E-2</v>
      </c>
      <c r="P10">
        <v>3.8836703890526743E-2</v>
      </c>
      <c r="Q10">
        <v>-3.1666590777821718E-3</v>
      </c>
      <c r="R10">
        <v>1.517408186612546E-2</v>
      </c>
      <c r="S10">
        <v>1.176292471918928E-2</v>
      </c>
      <c r="T10">
        <v>19583.7578125</v>
      </c>
      <c r="U10">
        <v>30194.111328125</v>
      </c>
      <c r="V10">
        <v>5.7685785293579102</v>
      </c>
      <c r="W10">
        <v>2321.0561910820979</v>
      </c>
      <c r="X10">
        <v>13389.194909309441</v>
      </c>
      <c r="Y10">
        <v>0.42299375</v>
      </c>
      <c r="Z10">
        <v>0.9148745463820489</v>
      </c>
      <c r="AA10">
        <v>-1.7090407932459861E-2</v>
      </c>
    </row>
    <row r="11" spans="1:27" x14ac:dyDescent="0.35">
      <c r="A11" s="1">
        <v>9</v>
      </c>
      <c r="B11">
        <v>2002</v>
      </c>
      <c r="C11">
        <v>4.5756441793491483E-2</v>
      </c>
      <c r="D11">
        <v>3.9378978054083191E-2</v>
      </c>
      <c r="E11">
        <v>0.10230485073463851</v>
      </c>
      <c r="F11">
        <v>6.371574058518803E-2</v>
      </c>
      <c r="G11">
        <v>5.7338276845779752E-2</v>
      </c>
      <c r="H11">
        <v>0.120264149526335</v>
      </c>
      <c r="I11">
        <v>-2.5048114708312499E-2</v>
      </c>
      <c r="J11">
        <v>-8.4517251290033429E-2</v>
      </c>
      <c r="K11">
        <v>0.10237732991764199</v>
      </c>
      <c r="L11">
        <v>4.4716789531362773E-2</v>
      </c>
      <c r="M11">
        <v>3.2464855086656468E-2</v>
      </c>
      <c r="N11">
        <v>4.4066259341543818E-2</v>
      </c>
      <c r="O11">
        <v>4.4066259341543818E-2</v>
      </c>
      <c r="P11">
        <v>3.5670044812744571E-2</v>
      </c>
      <c r="Q11">
        <v>-3.205189726088097E-3</v>
      </c>
      <c r="R11">
        <v>1.2451821974909349E-2</v>
      </c>
      <c r="S11">
        <v>1.517408186612546E-2</v>
      </c>
      <c r="T11">
        <v>20872.189453125</v>
      </c>
      <c r="U11">
        <v>33570.0078125</v>
      </c>
      <c r="V11">
        <v>5.917564868927002</v>
      </c>
      <c r="W11">
        <v>2367.1666672656202</v>
      </c>
      <c r="X11">
        <v>14007.862309106051</v>
      </c>
      <c r="Y11">
        <v>0.42299375</v>
      </c>
      <c r="Z11">
        <v>0.89986291680718178</v>
      </c>
      <c r="AA11">
        <v>-1.6544511031640809E-2</v>
      </c>
    </row>
    <row r="12" spans="1:27" x14ac:dyDescent="0.35">
      <c r="A12" s="1">
        <v>10</v>
      </c>
      <c r="B12">
        <v>2003</v>
      </c>
      <c r="C12">
        <v>6.3808560154939187E-2</v>
      </c>
      <c r="D12">
        <v>5.9971580259228219E-2</v>
      </c>
      <c r="E12">
        <v>0.17135951540422489</v>
      </c>
      <c r="F12">
        <v>8.1634322447804664E-2</v>
      </c>
      <c r="G12">
        <v>7.7797342552091919E-2</v>
      </c>
      <c r="H12">
        <v>0.18918527769708859</v>
      </c>
      <c r="I12">
        <v>-5.0112842399514301E-2</v>
      </c>
      <c r="J12">
        <v>-0.1002951975804242</v>
      </c>
      <c r="K12">
        <v>8.8681649849797511E-2</v>
      </c>
      <c r="L12">
        <v>4.220149842829065E-2</v>
      </c>
      <c r="M12">
        <v>1.5954424886015211E-2</v>
      </c>
      <c r="N12">
        <v>4.4716789531362773E-2</v>
      </c>
      <c r="O12">
        <v>4.4716789531362773E-2</v>
      </c>
      <c r="P12">
        <v>3.2464855086656468E-2</v>
      </c>
      <c r="Q12">
        <v>-1.6510430200641271E-2</v>
      </c>
      <c r="R12">
        <v>1.5456870634656301E-2</v>
      </c>
      <c r="S12">
        <v>1.2451821974909349E-2</v>
      </c>
      <c r="T12">
        <v>22647.57421875</v>
      </c>
      <c r="U12">
        <v>37183.875</v>
      </c>
      <c r="V12">
        <v>6.0224361419677734</v>
      </c>
      <c r="W12">
        <v>2366.475839542662</v>
      </c>
      <c r="X12">
        <v>14251.949625155259</v>
      </c>
      <c r="Y12">
        <v>0.42299375</v>
      </c>
      <c r="Z12">
        <v>0.91376735333220183</v>
      </c>
      <c r="AA12">
        <v>1.533356515391796E-2</v>
      </c>
    </row>
    <row r="13" spans="1:27" x14ac:dyDescent="0.35">
      <c r="A13" s="1">
        <v>11</v>
      </c>
      <c r="B13">
        <v>2004</v>
      </c>
      <c r="C13">
        <v>8.06777946338606E-2</v>
      </c>
      <c r="D13">
        <v>9.9932178700289143E-2</v>
      </c>
      <c r="E13">
        <v>-0.11611090907150511</v>
      </c>
      <c r="F13">
        <v>9.8401114094546216E-2</v>
      </c>
      <c r="G13">
        <v>0.1176554981609783</v>
      </c>
      <c r="H13">
        <v>-9.8387589610815951E-2</v>
      </c>
      <c r="I13">
        <v>-3.4267285067108098E-2</v>
      </c>
      <c r="J13">
        <v>-7.3075761246227208E-2</v>
      </c>
      <c r="K13">
        <v>8.0218766698508193E-2</v>
      </c>
      <c r="L13">
        <v>4.1018328940947549E-2</v>
      </c>
      <c r="M13">
        <v>2.2700827030573661E-2</v>
      </c>
      <c r="N13">
        <v>4.220149842829065E-2</v>
      </c>
      <c r="O13">
        <v>4.220149842829065E-2</v>
      </c>
      <c r="P13">
        <v>1.5954424886015211E-2</v>
      </c>
      <c r="Q13">
        <v>6.7464021445584584E-3</v>
      </c>
      <c r="R13">
        <v>1.7076818582424529E-2</v>
      </c>
      <c r="S13">
        <v>1.5456870634656301E-2</v>
      </c>
      <c r="T13">
        <v>24989.509765625</v>
      </c>
      <c r="U13">
        <v>41235.7890625</v>
      </c>
      <c r="V13">
        <v>6.0848565101623544</v>
      </c>
      <c r="W13">
        <v>2374.3039172094482</v>
      </c>
      <c r="X13">
        <v>14447.29864773589</v>
      </c>
      <c r="Y13">
        <v>0.42299375</v>
      </c>
      <c r="Z13">
        <v>0.94439104423705511</v>
      </c>
      <c r="AA13">
        <v>3.2964319929118011E-2</v>
      </c>
    </row>
    <row r="14" spans="1:27" x14ac:dyDescent="0.35">
      <c r="A14" s="1">
        <v>12</v>
      </c>
      <c r="B14">
        <v>2005</v>
      </c>
      <c r="C14">
        <v>0.10689658633386399</v>
      </c>
      <c r="D14">
        <v>9.8689563140551329E-2</v>
      </c>
      <c r="E14">
        <v>0.2499055083422341</v>
      </c>
      <c r="F14">
        <v>0.1244283458241497</v>
      </c>
      <c r="G14">
        <v>0.11622132263083169</v>
      </c>
      <c r="H14">
        <v>0.26743726783251631</v>
      </c>
      <c r="I14">
        <v>-4.8782968078028413E-2</v>
      </c>
      <c r="J14">
        <v>-8.4853672447652531E-2</v>
      </c>
      <c r="K14">
        <v>8.2695087024191052E-2</v>
      </c>
      <c r="L14">
        <v>3.6359021388994203E-2</v>
      </c>
      <c r="M14">
        <v>5.9574041085868418E-2</v>
      </c>
      <c r="N14">
        <v>4.1018328940947549E-2</v>
      </c>
      <c r="O14">
        <v>4.1018328940947549E-2</v>
      </c>
      <c r="P14">
        <v>2.2700827030573661E-2</v>
      </c>
      <c r="Q14">
        <v>3.6873214055294763E-2</v>
      </c>
      <c r="R14">
        <v>5.5949851780121894E-3</v>
      </c>
      <c r="S14">
        <v>1.7076818582424529E-2</v>
      </c>
      <c r="T14">
        <v>28300.595703125</v>
      </c>
      <c r="U14">
        <v>46237.26171875</v>
      </c>
      <c r="V14">
        <v>6.2839484214782706</v>
      </c>
      <c r="W14">
        <v>2373.7580194034908</v>
      </c>
      <c r="X14">
        <v>14916.57295900196</v>
      </c>
      <c r="Y14">
        <v>0.42299375</v>
      </c>
      <c r="Z14">
        <v>0.98771136309607577</v>
      </c>
      <c r="AA14">
        <v>4.4850190302988882E-2</v>
      </c>
    </row>
    <row r="15" spans="1:27" x14ac:dyDescent="0.35">
      <c r="A15" s="1">
        <v>13</v>
      </c>
      <c r="B15">
        <v>2006</v>
      </c>
      <c r="C15">
        <v>8.4992879641729857E-2</v>
      </c>
      <c r="D15">
        <v>4.8042724619667958E-2</v>
      </c>
      <c r="E15">
        <v>0.20381862379136709</v>
      </c>
      <c r="F15">
        <v>0.1022955765585003</v>
      </c>
      <c r="G15">
        <v>6.5345421536445514E-2</v>
      </c>
      <c r="H15">
        <v>0.2211213207081428</v>
      </c>
      <c r="I15">
        <v>-3.2148667319753403E-2</v>
      </c>
      <c r="J15">
        <v>-7.6729733429918803E-2</v>
      </c>
      <c r="K15">
        <v>8.6665572276656846E-2</v>
      </c>
      <c r="L15">
        <v>3.4950670834782642E-2</v>
      </c>
      <c r="M15">
        <v>6.527202071479575E-2</v>
      </c>
      <c r="N15">
        <v>3.6359021388994203E-2</v>
      </c>
      <c r="O15">
        <v>3.6359021388994203E-2</v>
      </c>
      <c r="P15">
        <v>5.9574041085868418E-2</v>
      </c>
      <c r="Q15">
        <v>5.6979796289273327E-3</v>
      </c>
      <c r="R15">
        <v>8.723440113902305E-3</v>
      </c>
      <c r="S15">
        <v>5.5949851780121894E-3</v>
      </c>
      <c r="T15">
        <v>31348.85546875</v>
      </c>
      <c r="U15">
        <v>52198.26171875</v>
      </c>
      <c r="V15">
        <v>6.4983882904052734</v>
      </c>
      <c r="W15">
        <v>2374.1351701253038</v>
      </c>
      <c r="X15">
        <v>15428.052189381609</v>
      </c>
      <c r="Y15">
        <v>0.42299375</v>
      </c>
      <c r="Z15">
        <v>1.005715748392251</v>
      </c>
      <c r="AA15">
        <v>1.8064242012419161E-2</v>
      </c>
    </row>
    <row r="16" spans="1:27" x14ac:dyDescent="0.35">
      <c r="A16" s="1">
        <v>14</v>
      </c>
      <c r="B16">
        <v>2007</v>
      </c>
      <c r="C16">
        <v>7.9808248876513943E-2</v>
      </c>
      <c r="D16">
        <v>4.2342763834176012E-2</v>
      </c>
      <c r="E16">
        <v>3.2189576964233517E-2</v>
      </c>
      <c r="F16">
        <v>9.724080506228816E-2</v>
      </c>
      <c r="G16">
        <v>5.9775320019948452E-2</v>
      </c>
      <c r="H16">
        <v>4.9622133150005958E-2</v>
      </c>
      <c r="I16">
        <v>-4.9000849619114301E-2</v>
      </c>
      <c r="J16">
        <v>-7.5483130311508231E-2</v>
      </c>
      <c r="K16">
        <v>6.8606298746390668E-2</v>
      </c>
      <c r="L16">
        <v>3.2754748549970222E-2</v>
      </c>
      <c r="M16">
        <v>0.10026274275482421</v>
      </c>
      <c r="N16">
        <v>3.4950670834782642E-2</v>
      </c>
      <c r="O16">
        <v>3.4950670834782642E-2</v>
      </c>
      <c r="P16">
        <v>6.527202071479575E-2</v>
      </c>
      <c r="Q16">
        <v>3.4990722040028413E-2</v>
      </c>
      <c r="R16">
        <v>7.8020209978511158E-3</v>
      </c>
      <c r="S16">
        <v>8.723440113902305E-3</v>
      </c>
      <c r="T16">
        <v>34550.38671875</v>
      </c>
      <c r="U16">
        <v>58775.44140625</v>
      </c>
      <c r="V16">
        <v>6.7088742256164551</v>
      </c>
      <c r="W16">
        <v>2380.8865699979042</v>
      </c>
      <c r="X16">
        <v>15973.068543575309</v>
      </c>
      <c r="Y16">
        <v>0.42299375</v>
      </c>
      <c r="Z16">
        <v>1.0199762707113449</v>
      </c>
      <c r="AA16">
        <v>1.407988753620815E-2</v>
      </c>
    </row>
    <row r="17" spans="1:27" x14ac:dyDescent="0.35">
      <c r="A17" s="1">
        <v>15</v>
      </c>
      <c r="B17">
        <v>2008</v>
      </c>
      <c r="C17">
        <v>4.8205642123898329E-2</v>
      </c>
      <c r="D17">
        <v>0.10338145593543049</v>
      </c>
      <c r="E17">
        <v>0.13197665699727959</v>
      </c>
      <c r="F17">
        <v>6.477203269703935E-2</v>
      </c>
      <c r="G17">
        <v>0.1199478465085697</v>
      </c>
      <c r="H17">
        <v>0.148543047570417</v>
      </c>
      <c r="I17">
        <v>-7.9210030462575701E-2</v>
      </c>
      <c r="J17">
        <v>-9.2389290762553436E-2</v>
      </c>
      <c r="K17">
        <v>5.9046625529620027E-2</v>
      </c>
      <c r="L17">
        <v>1.9997538275020921E-2</v>
      </c>
      <c r="M17">
        <v>7.676757934860147E-2</v>
      </c>
      <c r="N17">
        <v>3.2754748549970222E-2</v>
      </c>
      <c r="O17">
        <v>3.2754748549970222E-2</v>
      </c>
      <c r="P17">
        <v>0.10026274275482421</v>
      </c>
      <c r="Q17">
        <v>-2.349516340622269E-2</v>
      </c>
      <c r="R17">
        <v>1.67027080230908E-3</v>
      </c>
      <c r="S17">
        <v>7.8020209978511158E-3</v>
      </c>
      <c r="T17">
        <v>36862.35546875</v>
      </c>
      <c r="U17">
        <v>66403.3984375</v>
      </c>
      <c r="V17">
        <v>6.9537701606750488</v>
      </c>
      <c r="W17">
        <v>2382.5651461501602</v>
      </c>
      <c r="X17">
        <v>16567.810419163368</v>
      </c>
      <c r="Y17">
        <v>0.42299375</v>
      </c>
      <c r="Z17">
        <v>0.99868002477113682</v>
      </c>
      <c r="AA17">
        <v>-2.110021018062145E-2</v>
      </c>
    </row>
    <row r="18" spans="1:27" x14ac:dyDescent="0.35">
      <c r="A18" s="1">
        <v>16</v>
      </c>
      <c r="B18">
        <v>2009</v>
      </c>
      <c r="C18">
        <v>-1.4212325495680741E-2</v>
      </c>
      <c r="D18">
        <v>-1.679963684190788E-2</v>
      </c>
      <c r="E18">
        <v>2.2583983579995252E-2</v>
      </c>
      <c r="F18">
        <v>8.6659399164190631E-4</v>
      </c>
      <c r="G18">
        <v>-1.720717354583456E-3</v>
      </c>
      <c r="H18">
        <v>3.7662903067321452E-2</v>
      </c>
      <c r="I18">
        <v>-7.1277204595734306E-2</v>
      </c>
      <c r="J18">
        <v>-8.2597176705699216E-2</v>
      </c>
      <c r="K18">
        <v>5.459131517435676E-2</v>
      </c>
      <c r="L18">
        <v>1.4774975018375301E-2</v>
      </c>
      <c r="M18">
        <v>8.7438314806188563E-2</v>
      </c>
      <c r="N18">
        <v>1.9997538275020921E-2</v>
      </c>
      <c r="O18">
        <v>1.9997538275020921E-2</v>
      </c>
      <c r="P18">
        <v>7.676757934860147E-2</v>
      </c>
      <c r="Q18">
        <v>1.067073545758709E-2</v>
      </c>
      <c r="R18">
        <v>-1.641403114304539E-3</v>
      </c>
      <c r="S18">
        <v>1.67027080230908E-3</v>
      </c>
      <c r="T18">
        <v>36894.375</v>
      </c>
      <c r="U18">
        <v>74232.5703125</v>
      </c>
      <c r="V18">
        <v>7.1875958442687988</v>
      </c>
      <c r="W18">
        <v>2389.0846969485128</v>
      </c>
      <c r="X18">
        <v>17171.775239393319</v>
      </c>
      <c r="Y18">
        <v>0.42299375</v>
      </c>
      <c r="Z18">
        <v>0.92320113743953747</v>
      </c>
      <c r="AA18">
        <v>-7.8587304003632105E-2</v>
      </c>
    </row>
    <row r="19" spans="1:27" x14ac:dyDescent="0.35">
      <c r="A19" s="1">
        <v>17</v>
      </c>
      <c r="B19">
        <v>2010</v>
      </c>
      <c r="C19">
        <v>4.3348233286421227E-2</v>
      </c>
      <c r="D19">
        <v>6.9470155858569527E-2</v>
      </c>
      <c r="E19">
        <v>-9.7013757857602911E-2</v>
      </c>
      <c r="F19">
        <v>5.7920532121563888E-2</v>
      </c>
      <c r="G19">
        <v>8.4042454693712187E-2</v>
      </c>
      <c r="H19">
        <v>-8.2441459022462027E-2</v>
      </c>
      <c r="I19">
        <v>-8.7257933039603691E-2</v>
      </c>
      <c r="J19">
        <v>-0.1489477773406287</v>
      </c>
      <c r="K19">
        <v>9.717423374335464E-2</v>
      </c>
      <c r="L19">
        <v>5.5618494557488657E-2</v>
      </c>
      <c r="M19">
        <v>0.123083213818295</v>
      </c>
      <c r="N19">
        <v>1.4774975018375301E-2</v>
      </c>
      <c r="O19">
        <v>1.4774975018375301E-2</v>
      </c>
      <c r="P19">
        <v>8.7438314806188563E-2</v>
      </c>
      <c r="Q19">
        <v>3.5644899012106407E-2</v>
      </c>
      <c r="R19">
        <v>3.5086863055776463E-2</v>
      </c>
      <c r="S19">
        <v>-1.641403114304539E-3</v>
      </c>
      <c r="T19">
        <v>39094.35546875</v>
      </c>
      <c r="U19">
        <v>80723.7734375</v>
      </c>
      <c r="V19">
        <v>7.587648868560791</v>
      </c>
      <c r="W19">
        <v>2390.162000619071</v>
      </c>
      <c r="X19">
        <v>18135.709999674291</v>
      </c>
      <c r="Y19">
        <v>0.42299375</v>
      </c>
      <c r="Z19">
        <v>0.91077278563390252</v>
      </c>
      <c r="AA19">
        <v>-1.3553673700791949E-2</v>
      </c>
    </row>
    <row r="20" spans="1:27" x14ac:dyDescent="0.35">
      <c r="A20" s="1">
        <v>18</v>
      </c>
      <c r="B20">
        <v>2011</v>
      </c>
      <c r="C20">
        <v>5.3769889531242399E-2</v>
      </c>
      <c r="D20">
        <v>8.4546017687229025E-2</v>
      </c>
      <c r="E20">
        <v>7.8768782115641756E-2</v>
      </c>
      <c r="F20">
        <v>6.8308623604412588E-2</v>
      </c>
      <c r="G20">
        <v>9.9084751760397438E-2</v>
      </c>
      <c r="H20">
        <v>9.3307516188811945E-2</v>
      </c>
      <c r="I20">
        <v>-7.9961803617202801E-2</v>
      </c>
      <c r="J20">
        <v>-0.13756452547411979</v>
      </c>
      <c r="K20">
        <v>9.9128458466934896E-2</v>
      </c>
      <c r="L20">
        <v>5.4674390969920883E-2</v>
      </c>
      <c r="M20">
        <v>0.1176751674648467</v>
      </c>
      <c r="N20">
        <v>5.5618494557488657E-2</v>
      </c>
      <c r="O20">
        <v>5.5618494557488657E-2</v>
      </c>
      <c r="P20">
        <v>0.123083213818295</v>
      </c>
      <c r="Q20">
        <v>-5.4080463534482556E-3</v>
      </c>
      <c r="R20">
        <v>3.2597651502576923E-2</v>
      </c>
      <c r="S20">
        <v>3.5086863055776463E-2</v>
      </c>
      <c r="T20">
        <v>41858.1796875</v>
      </c>
      <c r="U20">
        <v>88001.21875</v>
      </c>
      <c r="V20">
        <v>7.8293733596801758</v>
      </c>
      <c r="W20">
        <v>2408.0621270684201</v>
      </c>
      <c r="X20">
        <v>18853.617466124269</v>
      </c>
      <c r="Y20">
        <v>0.42299375</v>
      </c>
      <c r="Z20">
        <v>0.9126709545767584</v>
      </c>
      <c r="AA20">
        <v>2.0819612765030078E-3</v>
      </c>
    </row>
    <row r="21" spans="1:27" x14ac:dyDescent="0.35">
      <c r="A21" s="1">
        <v>19</v>
      </c>
      <c r="B21">
        <v>2012</v>
      </c>
      <c r="C21">
        <v>5.6089989613090203E-2</v>
      </c>
      <c r="D21">
        <v>3.085102387860417E-2</v>
      </c>
      <c r="E21">
        <v>0.1367881905020791</v>
      </c>
      <c r="F21">
        <v>7.0582831546424529E-2</v>
      </c>
      <c r="G21">
        <v>4.5343865811940283E-2</v>
      </c>
      <c r="H21">
        <v>0.15128103243541349</v>
      </c>
      <c r="I21">
        <v>-8.62837867857527E-2</v>
      </c>
      <c r="J21">
        <v>-0.13714692034290821</v>
      </c>
      <c r="K21">
        <v>9.9185062213734812E-2</v>
      </c>
      <c r="L21">
        <v>6.0663478588620222E-2</v>
      </c>
      <c r="M21">
        <v>0.13888296711788439</v>
      </c>
      <c r="N21">
        <v>5.4674390969920883E-2</v>
      </c>
      <c r="O21">
        <v>5.4674390969920883E-2</v>
      </c>
      <c r="P21">
        <v>0.1176751674648467</v>
      </c>
      <c r="Q21">
        <v>2.1207799653037651E-2</v>
      </c>
      <c r="R21">
        <v>4.1973832726899883E-2</v>
      </c>
      <c r="S21">
        <v>3.2597651502576923E-2</v>
      </c>
      <c r="T21">
        <v>44919.41796875</v>
      </c>
      <c r="U21">
        <v>96912.765625</v>
      </c>
      <c r="V21">
        <v>7.7889447212219238</v>
      </c>
      <c r="W21">
        <v>2414.2522222310849</v>
      </c>
      <c r="X21">
        <v>18804.477102045112</v>
      </c>
      <c r="Y21">
        <v>0.42299375</v>
      </c>
      <c r="Z21">
        <v>0.92741758486530634</v>
      </c>
      <c r="AA21">
        <v>1.6028517854790241E-2</v>
      </c>
    </row>
    <row r="22" spans="1:27" x14ac:dyDescent="0.35">
      <c r="A22" s="1">
        <v>20</v>
      </c>
      <c r="B22">
        <v>2013</v>
      </c>
      <c r="C22">
        <v>5.6681427269046132E-2</v>
      </c>
      <c r="D22">
        <v>4.1712813065380772E-2</v>
      </c>
      <c r="E22">
        <v>0.1177595799560542</v>
      </c>
      <c r="F22">
        <v>7.0986424428692629E-2</v>
      </c>
      <c r="G22">
        <v>5.6017810225025499E-2</v>
      </c>
      <c r="H22">
        <v>0.13206457711569899</v>
      </c>
      <c r="I22">
        <v>-8.5087062463214291E-2</v>
      </c>
      <c r="J22">
        <v>-0.12691184451777379</v>
      </c>
      <c r="K22">
        <v>9.6007016169266671E-2</v>
      </c>
      <c r="L22">
        <v>6.184053679177226E-2</v>
      </c>
      <c r="M22">
        <v>0.13174438542076369</v>
      </c>
      <c r="N22">
        <v>6.0663478588620222E-2</v>
      </c>
      <c r="O22">
        <v>6.0663478588620222E-2</v>
      </c>
      <c r="P22">
        <v>0.13888296711788439</v>
      </c>
      <c r="Q22">
        <v>-7.1385816971206717E-3</v>
      </c>
      <c r="R22">
        <v>4.6366639410610443E-2</v>
      </c>
      <c r="S22">
        <v>4.1973832726899883E-2</v>
      </c>
      <c r="T22">
        <v>48255.96875</v>
      </c>
      <c r="U22">
        <v>107442.1171875</v>
      </c>
      <c r="V22">
        <v>7.7119426727294922</v>
      </c>
      <c r="W22">
        <v>2423.970821252125</v>
      </c>
      <c r="X22">
        <v>18693.524013865419</v>
      </c>
      <c r="Y22">
        <v>0.42299375</v>
      </c>
      <c r="Z22">
        <v>0.94109442963591305</v>
      </c>
      <c r="AA22">
        <v>1.463955160899622E-2</v>
      </c>
    </row>
    <row r="23" spans="1:27" x14ac:dyDescent="0.35">
      <c r="A23" s="1">
        <v>21</v>
      </c>
      <c r="B23">
        <v>2014</v>
      </c>
      <c r="C23">
        <v>5.5012449812526398E-2</v>
      </c>
      <c r="D23">
        <v>2.9943145259446521E-2</v>
      </c>
      <c r="E23">
        <v>6.9940137060520158E-2</v>
      </c>
      <c r="F23">
        <v>6.8990201756989222E-2</v>
      </c>
      <c r="G23">
        <v>4.3920897203907572E-2</v>
      </c>
      <c r="H23">
        <v>8.3917889004982982E-2</v>
      </c>
      <c r="I23">
        <v>-8.6459818335400007E-2</v>
      </c>
      <c r="J23">
        <v>-0.12730926549371599</v>
      </c>
      <c r="K23">
        <v>9.6600262643651333E-2</v>
      </c>
      <c r="L23">
        <v>6.1315218290577747E-2</v>
      </c>
      <c r="M23">
        <v>0.1060557373365625</v>
      </c>
      <c r="N23">
        <v>6.184053679177226E-2</v>
      </c>
      <c r="O23">
        <v>6.184053679177226E-2</v>
      </c>
      <c r="P23">
        <v>0.13174438542076369</v>
      </c>
      <c r="Q23">
        <v>-2.568864808420122E-2</v>
      </c>
      <c r="R23">
        <v>4.4514777157035897E-2</v>
      </c>
      <c r="S23">
        <v>4.6366639410610443E-2</v>
      </c>
      <c r="T23">
        <v>51668.37890625</v>
      </c>
      <c r="U23">
        <v>118962</v>
      </c>
      <c r="V23">
        <v>7.8435702323913574</v>
      </c>
      <c r="W23">
        <v>2442.8053374745359</v>
      </c>
      <c r="X23">
        <v>19160.315228541989</v>
      </c>
      <c r="Y23">
        <v>0.42299375</v>
      </c>
      <c r="Z23">
        <v>0.94027089736456781</v>
      </c>
      <c r="AA23">
        <v>-8.7546242308701033E-4</v>
      </c>
    </row>
    <row r="24" spans="1:27" x14ac:dyDescent="0.35">
      <c r="A24" s="1">
        <v>22</v>
      </c>
      <c r="B24">
        <v>2015</v>
      </c>
      <c r="C24">
        <v>5.3841050578398608E-2</v>
      </c>
      <c r="D24">
        <v>4.4066546189078792E-2</v>
      </c>
      <c r="E24">
        <v>8.09785626530104E-2</v>
      </c>
      <c r="F24">
        <v>6.7338950782023232E-2</v>
      </c>
      <c r="G24">
        <v>5.7564446392703417E-2</v>
      </c>
      <c r="H24">
        <v>9.44764628566368E-2</v>
      </c>
      <c r="I24">
        <v>-8.8556886508973295E-2</v>
      </c>
      <c r="J24">
        <v>-0.12390649921853771</v>
      </c>
      <c r="K24">
        <v>9.0642669648321864E-2</v>
      </c>
      <c r="L24">
        <v>6.1503012266897347E-2</v>
      </c>
      <c r="M24">
        <v>9.6124515631707083E-2</v>
      </c>
      <c r="N24">
        <v>6.1315218290577747E-2</v>
      </c>
      <c r="O24">
        <v>6.1315218290577747E-2</v>
      </c>
      <c r="P24">
        <v>0.1060557373365625</v>
      </c>
      <c r="Q24">
        <v>-9.9312217048553864E-3</v>
      </c>
      <c r="R24">
        <v>4.8262160873913051E-2</v>
      </c>
      <c r="S24">
        <v>4.4514777157035897E-2</v>
      </c>
      <c r="T24">
        <v>55303.88671875</v>
      </c>
      <c r="U24">
        <v>131744.484375</v>
      </c>
      <c r="V24">
        <v>7.9863848686218262</v>
      </c>
      <c r="W24">
        <v>2458.3091322667478</v>
      </c>
      <c r="X24">
        <v>19633.002856330011</v>
      </c>
      <c r="Y24">
        <v>0.42299375</v>
      </c>
      <c r="Z24">
        <v>0.93914247144821372</v>
      </c>
      <c r="AA24">
        <v>-1.2008279505481491E-3</v>
      </c>
    </row>
    <row r="25" spans="1:27" x14ac:dyDescent="0.35">
      <c r="A25" s="1">
        <v>23</v>
      </c>
      <c r="B25">
        <v>2016</v>
      </c>
      <c r="C25">
        <v>5.3694368712060132E-2</v>
      </c>
      <c r="D25">
        <v>5.1930971802054422E-2</v>
      </c>
      <c r="E25">
        <v>8.1583423536550015E-2</v>
      </c>
      <c r="F25">
        <v>6.703522028644926E-2</v>
      </c>
      <c r="G25">
        <v>6.5271823376445326E-2</v>
      </c>
      <c r="H25">
        <v>9.4924275110937373E-2</v>
      </c>
      <c r="I25">
        <v>-8.6604578794029607E-2</v>
      </c>
      <c r="J25">
        <v>-0.1121102107104515</v>
      </c>
      <c r="K25">
        <v>7.7977659706468458E-2</v>
      </c>
      <c r="L25">
        <v>5.2707444660218768E-2</v>
      </c>
      <c r="M25">
        <v>0.119741797822003</v>
      </c>
      <c r="N25">
        <v>6.1503012266897347E-2</v>
      </c>
      <c r="O25">
        <v>6.1503012266897347E-2</v>
      </c>
      <c r="P25">
        <v>9.6124515631707083E-2</v>
      </c>
      <c r="Q25">
        <v>2.361728219029588E-2</v>
      </c>
      <c r="R25">
        <v>4.2082359209247723E-2</v>
      </c>
      <c r="S25">
        <v>4.8262160873913051E-2</v>
      </c>
      <c r="T25">
        <v>59110.16015625</v>
      </c>
      <c r="U25">
        <v>145852.375</v>
      </c>
      <c r="V25">
        <v>8.3162050247192383</v>
      </c>
      <c r="W25">
        <v>2467.9900520163742</v>
      </c>
      <c r="X25">
        <v>20524.311271535658</v>
      </c>
      <c r="Y25">
        <v>0.42299375</v>
      </c>
      <c r="Z25">
        <v>0.92894308458054076</v>
      </c>
      <c r="AA25">
        <v>-1.0919722796160949E-2</v>
      </c>
    </row>
    <row r="26" spans="1:27" x14ac:dyDescent="0.35">
      <c r="A26" s="1">
        <v>24</v>
      </c>
      <c r="B26">
        <v>2017</v>
      </c>
      <c r="C26">
        <v>5.4524884035474841E-2</v>
      </c>
      <c r="D26">
        <v>3.1543499500534367E-2</v>
      </c>
      <c r="E26">
        <v>4.5123437902276457E-2</v>
      </c>
      <c r="F26">
        <v>6.7629710665791265E-2</v>
      </c>
      <c r="G26">
        <v>4.4648326130850791E-2</v>
      </c>
      <c r="H26">
        <v>5.8228264532594658E-2</v>
      </c>
      <c r="I26">
        <v>-8.1494653233723402E-2</v>
      </c>
      <c r="J26">
        <v>-0.1088870336420155</v>
      </c>
      <c r="K26">
        <v>7.8827055063654616E-2</v>
      </c>
      <c r="L26">
        <v>5.4048890111118707E-2</v>
      </c>
      <c r="M26">
        <v>0.12053939110798099</v>
      </c>
      <c r="N26">
        <v>5.2707444660218768E-2</v>
      </c>
      <c r="O26">
        <v>5.2707444660218768E-2</v>
      </c>
      <c r="P26">
        <v>0.119741797822003</v>
      </c>
      <c r="Q26">
        <v>7.9759328597801826E-4</v>
      </c>
      <c r="R26">
        <v>4.3415683468047757E-2</v>
      </c>
      <c r="S26">
        <v>4.2082359209247723E-2</v>
      </c>
      <c r="T26">
        <v>63252.046875</v>
      </c>
      <c r="U26">
        <v>160636.5625</v>
      </c>
      <c r="V26">
        <v>8.4552602767944336</v>
      </c>
      <c r="W26">
        <v>2474.9118933530058</v>
      </c>
      <c r="X26">
        <v>20926.02422043377</v>
      </c>
      <c r="Y26">
        <v>0.42299375</v>
      </c>
      <c r="Z26">
        <v>0.9324946478753342</v>
      </c>
      <c r="AA26">
        <v>3.8159402729536361E-3</v>
      </c>
    </row>
    <row r="27" spans="1:27" x14ac:dyDescent="0.35">
      <c r="A27" s="1">
        <v>25</v>
      </c>
      <c r="B27">
        <v>2018</v>
      </c>
      <c r="C27">
        <v>5.9819365778604798E-2</v>
      </c>
      <c r="D27">
        <v>5.1668725596263343E-2</v>
      </c>
      <c r="E27">
        <v>0.1289152940409313</v>
      </c>
      <c r="F27">
        <v>7.2033822370766387E-2</v>
      </c>
      <c r="G27">
        <v>6.3883182188423149E-2</v>
      </c>
      <c r="H27">
        <v>0.14112975063309111</v>
      </c>
      <c r="I27">
        <v>-0.117841263423208</v>
      </c>
      <c r="J27">
        <v>-0.1403558945504097</v>
      </c>
      <c r="K27">
        <v>7.6550736635328728E-2</v>
      </c>
      <c r="L27">
        <v>5.3002218373914591E-2</v>
      </c>
      <c r="M27">
        <v>0.12570001674578729</v>
      </c>
      <c r="N27">
        <v>5.4048890111118707E-2</v>
      </c>
      <c r="O27">
        <v>5.4048890111118707E-2</v>
      </c>
      <c r="P27">
        <v>0.12053939110798099</v>
      </c>
      <c r="Q27">
        <v>5.1606256378063098E-3</v>
      </c>
      <c r="R27">
        <v>4.5641927699752803E-2</v>
      </c>
      <c r="S27">
        <v>4.3415683468047757E-2</v>
      </c>
      <c r="T27">
        <v>68094.1640625</v>
      </c>
      <c r="U27">
        <v>176170.921875</v>
      </c>
      <c r="V27">
        <v>8.5851011276245117</v>
      </c>
      <c r="W27">
        <v>2474.9118933530058</v>
      </c>
      <c r="X27">
        <v>21247.368886396209</v>
      </c>
      <c r="Y27">
        <v>0.42299375</v>
      </c>
      <c r="Z27">
        <v>0.94569266500151428</v>
      </c>
      <c r="AA27">
        <v>1.405422587590812E-2</v>
      </c>
    </row>
    <row r="28" spans="1:27" x14ac:dyDescent="0.35">
      <c r="A28" s="1">
        <v>26</v>
      </c>
      <c r="B28">
        <v>2019</v>
      </c>
      <c r="C28">
        <v>5.6839771309883602E-2</v>
      </c>
      <c r="D28">
        <v>4.7478176252413462E-2</v>
      </c>
      <c r="E28">
        <v>0.115670825494627</v>
      </c>
      <c r="F28">
        <v>6.8164192929451417E-2</v>
      </c>
      <c r="G28">
        <v>5.8802597871981277E-2</v>
      </c>
      <c r="H28">
        <v>0.12699524711419491</v>
      </c>
      <c r="I28">
        <v>-0.108182168533939</v>
      </c>
      <c r="J28">
        <v>-0.16401692659478151</v>
      </c>
      <c r="K28">
        <v>0.11640720804859769</v>
      </c>
      <c r="L28">
        <v>9.6775183092073586E-2</v>
      </c>
      <c r="M28">
        <v>0.13146089473503519</v>
      </c>
      <c r="N28">
        <v>5.3002218373914591E-2</v>
      </c>
      <c r="O28">
        <v>5.3002218373914591E-2</v>
      </c>
      <c r="P28">
        <v>0.12570001674578729</v>
      </c>
      <c r="Q28">
        <v>5.7608779892478756E-3</v>
      </c>
      <c r="R28">
        <v>8.7841719471802721E-2</v>
      </c>
      <c r="S28">
        <v>4.5641927699752803E-2</v>
      </c>
      <c r="T28">
        <v>72751.4375</v>
      </c>
      <c r="U28">
        <v>192676.4375</v>
      </c>
      <c r="V28">
        <v>8.7314634323120117</v>
      </c>
      <c r="W28">
        <v>2474.9118933530058</v>
      </c>
      <c r="X28">
        <v>21609.602695005859</v>
      </c>
      <c r="Y28">
        <v>0.42299375</v>
      </c>
      <c r="Z28">
        <v>0.95265125687658914</v>
      </c>
      <c r="AA28">
        <v>7.3312564303961228E-3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Veasna Kheng</cp:lastModifiedBy>
  <dcterms:created xsi:type="dcterms:W3CDTF">2023-08-15T04:55:37Z</dcterms:created>
  <dcterms:modified xsi:type="dcterms:W3CDTF">2023-08-15T05:27:42Z</dcterms:modified>
</cp:coreProperties>
</file>